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организационные" sheetId="1" r:id="rId1"/>
  </sheets>
  <definedNames>
    <definedName name="_xlnm.Print_Titles" localSheetId="0">организационные!$4:$4</definedName>
    <definedName name="_xlnm.Print_Area" localSheetId="0">организационные!$A$1:$G$10</definedName>
  </definedNames>
  <calcPr calcId="152511" iterateCount="1"/>
</workbook>
</file>

<file path=xl/calcChain.xml><?xml version="1.0" encoding="utf-8"?>
<calcChain xmlns="http://schemas.openxmlformats.org/spreadsheetml/2006/main">
  <c r="E6" i="1" l="1"/>
  <c r="F6" i="1"/>
  <c r="D6" i="1"/>
  <c r="D9" i="1"/>
  <c r="C9" i="1" l="1"/>
  <c r="C8" i="1"/>
  <c r="C7" i="1"/>
  <c r="C6" i="1" s="1"/>
  <c r="D12" i="1" l="1"/>
  <c r="E12" i="1"/>
  <c r="F12" i="1"/>
  <c r="C12" i="1"/>
</calcChain>
</file>

<file path=xl/sharedStrings.xml><?xml version="1.0" encoding="utf-8"?>
<sst xmlns="http://schemas.openxmlformats.org/spreadsheetml/2006/main" count="17" uniqueCount="17">
  <si>
    <t>Подробное обоснование по видам выполняемых работ</t>
  </si>
  <si>
    <t>№ п/п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</si>
  <si>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</si>
  <si>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</si>
  <si>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</si>
  <si>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</si>
  <si>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Содержание и техническое обслуживание помещений</t>
  </si>
  <si>
    <t>Погрузо-разгрузочные работы и другие мероприятия, требуемые к выполнению при проведении ремонтно-восстановительных работ</t>
  </si>
  <si>
    <t>Непредвиденные работы при выполнении ремонтно-восстановительных работ</t>
  </si>
  <si>
    <t>Оплата содержания и технического обслуживания помещений</t>
  </si>
  <si>
    <t>тыс. руб.</t>
  </si>
  <si>
    <t>ВСЕГО:</t>
  </si>
  <si>
    <t>ВСЕГО
2024 год</t>
  </si>
  <si>
    <t>ВСЕГО
2025 год</t>
  </si>
  <si>
    <t>ВСЕГО
2026 год</t>
  </si>
  <si>
    <t>ВСЕГО
2027 год</t>
  </si>
  <si>
    <t xml:space="preserve">Приложение № 5
к муниципальной программе
"Поддержание сохранности действующих и 
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</si>
</sst>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vertical="top"/>
    </xf>
    <xf numFmtId="164" fontId="7" fillId="2" borderId="0" xfId="0" applyNumberFormat="1" applyFont="1" applyFill="1" applyAlignment="1">
      <alignment vertical="top"/>
    </xf>
    <xf numFmtId="4" fontId="14" fillId="2" borderId="0" xfId="0" applyNumberFormat="1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12"/>
  <sheetViews>
    <sheetView tabSelected="1" view="pageBreakPreview" zoomScale="80" zoomScaleNormal="100" zoomScaleSheetLayoutView="80" workbookViewId="0">
      <selection activeCell="O6" sqref="O6"/>
    </sheetView>
  </sheetViews>
  <sheetFormatPr defaultRowHeight="18.75" x14ac:dyDescent="0.25"/>
  <cols>
    <col min="1" max="1" width="5.28515625" style="1" customWidth="1"/>
    <col min="2" max="2" width="51.42578125" style="1" customWidth="1"/>
    <col min="3" max="6" width="13.42578125" style="1" customWidth="1"/>
    <col min="7" max="7" width="56.85546875" style="1" customWidth="1"/>
    <col min="8" max="8" width="75.28515625" style="4" hidden="1" customWidth="1"/>
    <col min="9" max="16384" width="9.140625" style="1"/>
  </cols>
  <sheetData>
    <row r="1" spans="1:16" ht="85.5" customHeight="1" x14ac:dyDescent="0.25">
      <c r="G1" s="27" t="s">
        <v>16</v>
      </c>
    </row>
    <row r="2" spans="1:16" ht="47.25" customHeight="1" x14ac:dyDescent="0.25">
      <c r="A2" s="33" t="s">
        <v>5</v>
      </c>
      <c r="B2" s="33"/>
      <c r="C2" s="33"/>
      <c r="D2" s="33"/>
      <c r="E2" s="33"/>
      <c r="F2" s="33"/>
      <c r="G2" s="33"/>
      <c r="H2" s="5"/>
      <c r="I2" s="6"/>
      <c r="J2" s="6"/>
      <c r="K2" s="6"/>
      <c r="L2" s="6"/>
      <c r="M2" s="6"/>
      <c r="N2" s="6"/>
      <c r="O2" s="6"/>
      <c r="P2" s="6"/>
    </row>
    <row r="3" spans="1:16" ht="18" customHeight="1" x14ac:dyDescent="0.25">
      <c r="A3" s="7"/>
      <c r="B3" s="31"/>
      <c r="C3" s="31"/>
      <c r="D3" s="31"/>
      <c r="E3" s="31"/>
      <c r="F3" s="31"/>
      <c r="G3" s="32" t="s">
        <v>10</v>
      </c>
      <c r="H3" s="5"/>
      <c r="I3" s="6"/>
      <c r="J3" s="6"/>
      <c r="K3" s="6"/>
      <c r="L3" s="6"/>
      <c r="M3" s="6"/>
      <c r="N3" s="6"/>
      <c r="O3" s="6"/>
      <c r="P3" s="6"/>
    </row>
    <row r="4" spans="1:16" s="10" customFormat="1" ht="72.75" customHeight="1" x14ac:dyDescent="0.25">
      <c r="A4" s="8" t="s">
        <v>1</v>
      </c>
      <c r="B4" s="2" t="s">
        <v>2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0</v>
      </c>
      <c r="H4" s="9"/>
    </row>
    <row r="5" spans="1:16" s="13" customFormat="1" ht="15" x14ac:dyDescent="0.25">
      <c r="A5" s="11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11">
        <v>7</v>
      </c>
      <c r="H5" s="12"/>
    </row>
    <row r="6" spans="1:16" s="17" customFormat="1" ht="33" customHeight="1" x14ac:dyDescent="0.25">
      <c r="A6" s="14"/>
      <c r="B6" s="15" t="s">
        <v>11</v>
      </c>
      <c r="C6" s="16">
        <f>C7+C8+C9</f>
        <v>4743.3</v>
      </c>
      <c r="D6" s="16">
        <f>SUM(D7:D9)</f>
        <v>2973.7</v>
      </c>
      <c r="E6" s="16">
        <f t="shared" ref="E6:F6" si="0">SUM(E7:E9)</f>
        <v>0</v>
      </c>
      <c r="F6" s="16">
        <f t="shared" si="0"/>
        <v>0</v>
      </c>
      <c r="G6" s="14"/>
    </row>
    <row r="7" spans="1:16" s="22" customFormat="1" ht="58.5" customHeight="1" x14ac:dyDescent="0.25">
      <c r="A7" s="18">
        <v>1</v>
      </c>
      <c r="B7" s="19" t="s">
        <v>3</v>
      </c>
      <c r="C7" s="20">
        <f>300+60+943.2+740.1</f>
        <v>2043.3000000000002</v>
      </c>
      <c r="D7" s="20">
        <v>300</v>
      </c>
      <c r="E7" s="20"/>
      <c r="F7" s="20"/>
      <c r="G7" s="21" t="s">
        <v>7</v>
      </c>
      <c r="H7" s="30">
        <v>954</v>
      </c>
    </row>
    <row r="8" spans="1:16" ht="58.5" customHeight="1" x14ac:dyDescent="0.25">
      <c r="A8" s="23">
        <v>2</v>
      </c>
      <c r="B8" s="19" t="s">
        <v>4</v>
      </c>
      <c r="C8" s="20">
        <f>200</f>
        <v>200</v>
      </c>
      <c r="D8" s="20">
        <v>200</v>
      </c>
      <c r="E8" s="20"/>
      <c r="F8" s="20"/>
      <c r="G8" s="21" t="s">
        <v>8</v>
      </c>
      <c r="H8" s="29">
        <v>944</v>
      </c>
    </row>
    <row r="9" spans="1:16" ht="58.5" customHeight="1" x14ac:dyDescent="0.25">
      <c r="A9" s="23">
        <v>3</v>
      </c>
      <c r="B9" s="19" t="s">
        <v>6</v>
      </c>
      <c r="C9" s="20">
        <f>3000-500</f>
        <v>2500</v>
      </c>
      <c r="D9" s="20">
        <f>2500-26.3</f>
        <v>2473.6999999999998</v>
      </c>
      <c r="E9" s="20"/>
      <c r="F9" s="20"/>
      <c r="G9" s="21" t="s">
        <v>9</v>
      </c>
      <c r="H9" s="28">
        <v>941</v>
      </c>
    </row>
    <row r="10" spans="1:16" hidden="1" x14ac:dyDescent="0.25">
      <c r="C10" s="24">
        <v>5000</v>
      </c>
      <c r="D10" s="25">
        <v>3000</v>
      </c>
      <c r="E10" s="25">
        <v>0</v>
      </c>
      <c r="F10" s="25">
        <v>0</v>
      </c>
    </row>
    <row r="11" spans="1:16" hidden="1" x14ac:dyDescent="0.25">
      <c r="C11" s="24">
        <v>5000</v>
      </c>
      <c r="D11" s="25">
        <v>4743.3</v>
      </c>
      <c r="E11" s="25">
        <v>0</v>
      </c>
      <c r="F11" s="25">
        <v>0</v>
      </c>
    </row>
    <row r="12" spans="1:16" hidden="1" x14ac:dyDescent="0.25">
      <c r="C12" s="26">
        <f>C11-C10</f>
        <v>0</v>
      </c>
      <c r="D12" s="26">
        <f t="shared" ref="D12:F12" si="1">D11-D10</f>
        <v>1743.3000000000002</v>
      </c>
      <c r="E12" s="26">
        <f t="shared" si="1"/>
        <v>0</v>
      </c>
      <c r="F12" s="26">
        <f t="shared" si="1"/>
        <v>0</v>
      </c>
    </row>
  </sheetData>
  <mergeCells count="1">
    <mergeCell ref="A2:G2"/>
  </mergeCells>
  <pageMargins left="1.1811023622047245" right="0.59055118110236227" top="0.78740157480314965" bottom="0.78740157480314965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2024-11-11T07:11:24Z</dcterms:modified>
</cp:coreProperties>
</file>